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горизонтально'!$I$79</definedName>
    <definedName name="allow_energy">'Время горизонтально'!$F$79</definedName>
    <definedName name="calc_with">'Время горизонтально'!$E$79</definedName>
    <definedName name="energy">'Время горизонтально'!$AA$4</definedName>
    <definedName name="group">'Время горизонтально'!$B$5</definedName>
    <definedName name="interval">'Время горизонтально'!$D$79</definedName>
    <definedName name="is_group">'Время горизонтально'!$G$79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горизонтально'!$B$79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горизонтально'!$H$79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24" i="1"/>
  <c r="W24" i="1"/>
  <c r="X24" i="1"/>
  <c r="Y24" i="1"/>
  <c r="Z24" i="1"/>
  <c r="K24" i="1"/>
  <c r="L24" i="1"/>
  <c r="M24" i="1"/>
  <c r="N24" i="1"/>
  <c r="O24" i="1"/>
  <c r="P24" i="1"/>
  <c r="Q24" i="1"/>
  <c r="R24" i="1"/>
  <c r="S24" i="1"/>
  <c r="T24" i="1"/>
  <c r="U24" i="1"/>
  <c r="V24" i="1"/>
  <c r="D24" i="1"/>
  <c r="E24" i="1"/>
  <c r="F24" i="1"/>
  <c r="G24" i="1"/>
  <c r="H24" i="1"/>
  <c r="I24" i="1"/>
  <c r="J24" i="1"/>
  <c r="C24" i="1"/>
</calcChain>
</file>

<file path=xl/sharedStrings.xml><?xml version="1.0" encoding="utf-8"?>
<sst xmlns="http://schemas.openxmlformats.org/spreadsheetml/2006/main" count="82" uniqueCount="56">
  <si>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</si>
  <si>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</si>
  <si>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</si>
  <si>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</si>
  <si>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</si>
  <si>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</si>
  <si>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</si>
  <si>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</si>
  <si>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</si>
  <si>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</si>
  <si>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</si>
  <si>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</si>
  <si>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</si>
  <si>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</si>
  <si>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</si>
  <si>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</si>
  <si>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</si>
  <si>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</si>
  <si>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</si>
  <si>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</si>
  <si>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</si>
  <si>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</si>
  <si>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</si>
  <si>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</si>
  <si>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</si>
  <si>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</si>
  <si>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</si>
  <si>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</si>
  <si>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</si>
  <si>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</si>
  <si>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>Электроэнергия по фидерам по часовым интервалам</t>
  </si>
  <si>
    <t>EE_HOUR_FIDER</t>
  </si>
  <si>
    <t xml:space="preserve">Сумма </t>
  </si>
  <si>
    <t>Общая сумма</t>
  </si>
  <si>
    <t>реактивная энергия</t>
  </si>
  <si>
    <t>за 20.06.2018</t>
  </si>
  <si>
    <t>ПС 35 кВ Ивановская</t>
  </si>
  <si>
    <t xml:space="preserve"> 0,4 Ивановская ТСН 1 ао RS</t>
  </si>
  <si>
    <t xml:space="preserve"> 0,4 Ивановская ТСН 2 ао RS</t>
  </si>
  <si>
    <t xml:space="preserve"> 10 Ивановская Т 1 ао RS</t>
  </si>
  <si>
    <t xml:space="preserve"> 10 Ивановская Т 1 ап RS</t>
  </si>
  <si>
    <t xml:space="preserve"> 10 Ивановская Т 2 ао RS</t>
  </si>
  <si>
    <t xml:space="preserve"> 10 Ивановская Т 2 ап RS</t>
  </si>
  <si>
    <t xml:space="preserve"> 10 Ивановская-Зуево ао RS</t>
  </si>
  <si>
    <t xml:space="preserve"> 10 Ивановская-Зуево ап RS</t>
  </si>
  <si>
    <t xml:space="preserve"> 10 Ивановская-Комплекс ао RS</t>
  </si>
  <si>
    <t xml:space="preserve"> 10 Ивановская-Комплекс ап RS</t>
  </si>
  <si>
    <t xml:space="preserve"> 10 Ивановская-Ретранслятор ао RS</t>
  </si>
  <si>
    <t xml:space="preserve"> 10 Ивановская-Ретранслятор ап RS</t>
  </si>
  <si>
    <t xml:space="preserve"> 10 Ивановская-Семеновская ао RS</t>
  </si>
  <si>
    <t xml:space="preserve"> 10 Ивановская-Семеновская ап RS</t>
  </si>
  <si>
    <t xml:space="preserve"> 10 Ивановская-Трифаново ао RS</t>
  </si>
  <si>
    <t xml:space="preserve"> 10 Ивановская-Трифаново ап RS</t>
  </si>
  <si>
    <t>Электроэнергия, кВарч</t>
  </si>
  <si>
    <t>Лимит, кВарч</t>
  </si>
  <si>
    <t>Превышение лимита, 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</si>
</sst>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\Enforce\ASKUE\ExcelReports\Energy\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\Enforce\ASKUE\ExcelReports\Energy\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79"/>
  <sheetViews>
    <sheetView tabSelected="1" topLeftCell="B1" zoomScaleNormal="100" zoomScaleSheetLayoutView="100" workbookViewId="0">
      <selection activeCell="M38" sqref="M38"/>
    </sheetView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30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34</v>
      </c>
    </row>
    <row r="5" spans="1:27" ht="18.75" x14ac:dyDescent="0.2">
      <c r="B5" s="19" t="s">
        <v>36</v>
      </c>
      <c r="C5" s="10"/>
      <c r="AA5" s="2" t="s">
        <v>35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32</v>
      </c>
    </row>
    <row r="8" spans="1:27" x14ac:dyDescent="0.2">
      <c r="A8" s="7"/>
      <c r="B8" s="8" t="s">
        <v>37</v>
      </c>
      <c r="C8" s="14">
        <v>6.8000000000000005E-2</v>
      </c>
      <c r="D8" s="15">
        <v>7.8E-2</v>
      </c>
      <c r="E8" s="15">
        <v>8.2000000000000003E-2</v>
      </c>
      <c r="F8" s="15">
        <v>7.8E-2</v>
      </c>
      <c r="G8" s="15">
        <v>8.4000000000000005E-2</v>
      </c>
      <c r="H8" s="15">
        <v>8.6000000000000007E-2</v>
      </c>
      <c r="I8" s="15">
        <v>7.400000000000001E-2</v>
      </c>
      <c r="J8" s="15">
        <v>0.14000000000000001</v>
      </c>
      <c r="K8" s="15">
        <v>7.400000000000001E-2</v>
      </c>
      <c r="L8" s="16">
        <v>7.5999999999999998E-2</v>
      </c>
      <c r="M8" s="16">
        <v>8.6000000000000007E-2</v>
      </c>
      <c r="N8" s="16">
        <v>8.8000000000000009E-2</v>
      </c>
      <c r="O8" s="16">
        <v>9.1999999999999998E-2</v>
      </c>
      <c r="P8" s="16">
        <v>8.6000000000000007E-2</v>
      </c>
      <c r="Q8" s="16">
        <v>9.1999999999999998E-2</v>
      </c>
      <c r="R8" s="16">
        <v>8.4000000000000005E-2</v>
      </c>
      <c r="S8" s="16">
        <v>8.8000000000000009E-2</v>
      </c>
      <c r="T8" s="16">
        <v>0.08</v>
      </c>
      <c r="U8" s="16">
        <v>7.5999999999999998E-2</v>
      </c>
      <c r="V8" s="16">
        <v>0.08</v>
      </c>
      <c r="W8" s="16">
        <v>8.4000000000000005E-2</v>
      </c>
      <c r="X8" s="16">
        <v>7.5999999999999998E-2</v>
      </c>
      <c r="Y8" s="16">
        <v>7.400000000000001E-2</v>
      </c>
      <c r="Z8" s="55">
        <v>0.08</v>
      </c>
      <c r="AA8" s="23">
        <v>2.0060000000000007</v>
      </c>
    </row>
    <row r="9" spans="1:27" x14ac:dyDescent="0.2">
      <c r="A9" s="7"/>
      <c r="B9" s="8" t="s">
        <v>38</v>
      </c>
      <c r="C9" s="14"/>
      <c r="D9" s="15"/>
      <c r="E9" s="15"/>
      <c r="F9" s="15"/>
      <c r="G9" s="15"/>
      <c r="H9" s="15"/>
      <c r="I9" s="15"/>
      <c r="J9" s="15"/>
      <c r="K9" s="15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55"/>
      <c r="AA9" s="65">
        <v>0</v>
      </c>
    </row>
    <row r="10" spans="1:27" x14ac:dyDescent="0.2">
      <c r="A10" s="7"/>
      <c r="B10" s="8" t="s">
        <v>39</v>
      </c>
      <c r="C10" s="14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6">
        <v>0</v>
      </c>
      <c r="M10" s="16">
        <v>0</v>
      </c>
      <c r="N10" s="16">
        <v>0</v>
      </c>
      <c r="O10" s="16">
        <v>0</v>
      </c>
      <c r="P10" s="16">
        <v>0</v>
      </c>
      <c r="Q10" s="16">
        <v>0</v>
      </c>
      <c r="R10" s="16">
        <v>0</v>
      </c>
      <c r="S10" s="16">
        <v>0</v>
      </c>
      <c r="T10" s="16">
        <v>0</v>
      </c>
      <c r="U10" s="16">
        <v>0</v>
      </c>
      <c r="V10" s="16">
        <v>0</v>
      </c>
      <c r="W10" s="16">
        <v>0</v>
      </c>
      <c r="X10" s="16">
        <v>0</v>
      </c>
      <c r="Y10" s="16">
        <v>0</v>
      </c>
      <c r="Z10" s="55">
        <v>0</v>
      </c>
      <c r="AA10" s="65">
        <v>0</v>
      </c>
    </row>
    <row r="11" spans="1:27" x14ac:dyDescent="0.2">
      <c r="A11" s="7"/>
      <c r="B11" s="8" t="s">
        <v>40</v>
      </c>
      <c r="C11" s="14">
        <v>18.400000000000002</v>
      </c>
      <c r="D11" s="15">
        <v>17.600000000000001</v>
      </c>
      <c r="E11" s="15">
        <v>17.600000000000001</v>
      </c>
      <c r="F11" s="15">
        <v>17</v>
      </c>
      <c r="G11" s="15">
        <v>17.2</v>
      </c>
      <c r="H11" s="15">
        <v>17</v>
      </c>
      <c r="I11" s="15">
        <v>17.400000000000002</v>
      </c>
      <c r="J11" s="15">
        <v>17.8</v>
      </c>
      <c r="K11" s="15">
        <v>19.600000000000001</v>
      </c>
      <c r="L11" s="16">
        <v>15</v>
      </c>
      <c r="M11" s="16">
        <v>15.6</v>
      </c>
      <c r="N11" s="16">
        <v>18.400000000000002</v>
      </c>
      <c r="O11" s="16">
        <v>18.400000000000002</v>
      </c>
      <c r="P11" s="16">
        <v>16</v>
      </c>
      <c r="Q11" s="16">
        <v>19.400000000000002</v>
      </c>
      <c r="R11" s="16">
        <v>17.400000000000002</v>
      </c>
      <c r="S11" s="16">
        <v>19.2</v>
      </c>
      <c r="T11" s="16">
        <v>17</v>
      </c>
      <c r="U11" s="16">
        <v>20</v>
      </c>
      <c r="V11" s="16">
        <v>21</v>
      </c>
      <c r="W11" s="16">
        <v>19.600000000000001</v>
      </c>
      <c r="X11" s="16">
        <v>15.6</v>
      </c>
      <c r="Y11" s="16">
        <v>15.6</v>
      </c>
      <c r="Z11" s="55">
        <v>15.4</v>
      </c>
      <c r="AA11" s="65">
        <v>423.2</v>
      </c>
    </row>
    <row r="12" spans="1:27" x14ac:dyDescent="0.2">
      <c r="A12" s="7"/>
      <c r="B12" s="8" t="s">
        <v>41</v>
      </c>
      <c r="C12" s="14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6">
        <v>0</v>
      </c>
      <c r="M12" s="16">
        <v>0</v>
      </c>
      <c r="N12" s="16">
        <v>0</v>
      </c>
      <c r="O12" s="16">
        <v>0</v>
      </c>
      <c r="P12" s="16">
        <v>0</v>
      </c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16">
        <v>0</v>
      </c>
      <c r="W12" s="16">
        <v>0</v>
      </c>
      <c r="X12" s="16">
        <v>0</v>
      </c>
      <c r="Y12" s="16">
        <v>0</v>
      </c>
      <c r="Z12" s="55">
        <v>0</v>
      </c>
      <c r="AA12" s="65">
        <v>0</v>
      </c>
    </row>
    <row r="13" spans="1:27" x14ac:dyDescent="0.2">
      <c r="A13" s="7"/>
      <c r="B13" s="8" t="s">
        <v>42</v>
      </c>
      <c r="C13" s="14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6">
        <v>0</v>
      </c>
      <c r="M13" s="16">
        <v>0</v>
      </c>
      <c r="N13" s="16">
        <v>0</v>
      </c>
      <c r="O13" s="16">
        <v>0</v>
      </c>
      <c r="P13" s="16">
        <v>0</v>
      </c>
      <c r="Q13" s="16">
        <v>0</v>
      </c>
      <c r="R13" s="16">
        <v>0</v>
      </c>
      <c r="S13" s="16">
        <v>0</v>
      </c>
      <c r="T13" s="16">
        <v>0</v>
      </c>
      <c r="U13" s="16">
        <v>0</v>
      </c>
      <c r="V13" s="16">
        <v>0</v>
      </c>
      <c r="W13" s="16">
        <v>0</v>
      </c>
      <c r="X13" s="16">
        <v>0</v>
      </c>
      <c r="Y13" s="16">
        <v>0</v>
      </c>
      <c r="Z13" s="55">
        <v>0</v>
      </c>
      <c r="AA13" s="65">
        <v>0</v>
      </c>
    </row>
    <row r="14" spans="1:27" x14ac:dyDescent="0.2">
      <c r="A14" s="7"/>
      <c r="B14" s="8" t="s">
        <v>43</v>
      </c>
      <c r="C14" s="14">
        <v>8.5</v>
      </c>
      <c r="D14" s="15">
        <v>9.1</v>
      </c>
      <c r="E14" s="15">
        <v>8.9</v>
      </c>
      <c r="F14" s="15">
        <v>8.7000000000000011</v>
      </c>
      <c r="G14" s="15">
        <v>8.8000000000000007</v>
      </c>
      <c r="H14" s="15">
        <v>8.7000000000000011</v>
      </c>
      <c r="I14" s="15">
        <v>8.1999999999999993</v>
      </c>
      <c r="J14" s="15">
        <v>7.9</v>
      </c>
      <c r="K14" s="15">
        <v>7.6000000000000005</v>
      </c>
      <c r="L14" s="16">
        <v>7.6000000000000005</v>
      </c>
      <c r="M14" s="16">
        <v>8.4</v>
      </c>
      <c r="N14" s="16">
        <v>10.1</v>
      </c>
      <c r="O14" s="16">
        <v>9.9</v>
      </c>
      <c r="P14" s="16">
        <v>8.8000000000000007</v>
      </c>
      <c r="Q14" s="16">
        <v>9.1</v>
      </c>
      <c r="R14" s="16">
        <v>9.3000000000000007</v>
      </c>
      <c r="S14" s="16">
        <v>10.1</v>
      </c>
      <c r="T14" s="16">
        <v>9.6</v>
      </c>
      <c r="U14" s="16">
        <v>11.5</v>
      </c>
      <c r="V14" s="16">
        <v>8.8000000000000007</v>
      </c>
      <c r="W14" s="16">
        <v>8.4</v>
      </c>
      <c r="X14" s="16">
        <v>7.7</v>
      </c>
      <c r="Y14" s="16">
        <v>7.6000000000000005</v>
      </c>
      <c r="Z14" s="55">
        <v>7.6000000000000005</v>
      </c>
      <c r="AA14" s="65">
        <v>210.9</v>
      </c>
    </row>
    <row r="15" spans="1:27" x14ac:dyDescent="0.2">
      <c r="A15" s="7"/>
      <c r="B15" s="8" t="s">
        <v>44</v>
      </c>
      <c r="C15" s="14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6">
        <v>0</v>
      </c>
      <c r="M15" s="16">
        <v>0</v>
      </c>
      <c r="N15" s="16">
        <v>0</v>
      </c>
      <c r="O15" s="16">
        <v>0</v>
      </c>
      <c r="P15" s="16">
        <v>0</v>
      </c>
      <c r="Q15" s="16">
        <v>0</v>
      </c>
      <c r="R15" s="16">
        <v>0</v>
      </c>
      <c r="S15" s="16">
        <v>0</v>
      </c>
      <c r="T15" s="16">
        <v>0</v>
      </c>
      <c r="U15" s="16">
        <v>0</v>
      </c>
      <c r="V15" s="16">
        <v>0</v>
      </c>
      <c r="W15" s="16">
        <v>0</v>
      </c>
      <c r="X15" s="16">
        <v>0</v>
      </c>
      <c r="Y15" s="16">
        <v>0</v>
      </c>
      <c r="Z15" s="55">
        <v>0</v>
      </c>
      <c r="AA15" s="65">
        <v>0</v>
      </c>
    </row>
    <row r="16" spans="1:27" x14ac:dyDescent="0.2">
      <c r="A16" s="7"/>
      <c r="B16" s="8" t="s">
        <v>45</v>
      </c>
      <c r="C16" s="14">
        <v>5.1000000000000005</v>
      </c>
      <c r="D16" s="15">
        <v>3.7</v>
      </c>
      <c r="E16" s="15">
        <v>3.7</v>
      </c>
      <c r="F16" s="15">
        <v>3.5</v>
      </c>
      <c r="G16" s="15">
        <v>3.5</v>
      </c>
      <c r="H16" s="15">
        <v>3.4</v>
      </c>
      <c r="I16" s="15">
        <v>4.8</v>
      </c>
      <c r="J16" s="15">
        <v>5.7</v>
      </c>
      <c r="K16" s="15">
        <v>7.8</v>
      </c>
      <c r="L16" s="16">
        <v>4</v>
      </c>
      <c r="M16" s="16">
        <v>3.5</v>
      </c>
      <c r="N16" s="16">
        <v>3.6</v>
      </c>
      <c r="O16" s="16">
        <v>3.8000000000000003</v>
      </c>
      <c r="P16" s="16">
        <v>3.9</v>
      </c>
      <c r="Q16" s="16">
        <v>6.2</v>
      </c>
      <c r="R16" s="16">
        <v>3.9</v>
      </c>
      <c r="S16" s="16">
        <v>3.9</v>
      </c>
      <c r="T16" s="16">
        <v>3.7</v>
      </c>
      <c r="U16" s="16">
        <v>5.2</v>
      </c>
      <c r="V16" s="16">
        <v>6</v>
      </c>
      <c r="W16" s="16">
        <v>5.4</v>
      </c>
      <c r="X16" s="16">
        <v>3.2</v>
      </c>
      <c r="Y16" s="16">
        <v>3.3000000000000003</v>
      </c>
      <c r="Z16" s="55">
        <v>3.4</v>
      </c>
      <c r="AA16" s="65">
        <v>104.20000000000002</v>
      </c>
    </row>
    <row r="17" spans="1:27" x14ac:dyDescent="0.2">
      <c r="A17" s="7"/>
      <c r="B17" s="8" t="s">
        <v>46</v>
      </c>
      <c r="C17" s="14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6">
        <v>0</v>
      </c>
      <c r="M17" s="16">
        <v>0</v>
      </c>
      <c r="N17" s="16">
        <v>0</v>
      </c>
      <c r="O17" s="16">
        <v>0</v>
      </c>
      <c r="P17" s="16">
        <v>0</v>
      </c>
      <c r="Q17" s="16">
        <v>0</v>
      </c>
      <c r="R17" s="16">
        <v>0</v>
      </c>
      <c r="S17" s="16">
        <v>0</v>
      </c>
      <c r="T17" s="16">
        <v>0</v>
      </c>
      <c r="U17" s="16">
        <v>0</v>
      </c>
      <c r="V17" s="16">
        <v>0</v>
      </c>
      <c r="W17" s="16">
        <v>0</v>
      </c>
      <c r="X17" s="16">
        <v>0</v>
      </c>
      <c r="Y17" s="16">
        <v>0</v>
      </c>
      <c r="Z17" s="55">
        <v>0</v>
      </c>
      <c r="AA17" s="65">
        <v>0</v>
      </c>
    </row>
    <row r="18" spans="1:27" x14ac:dyDescent="0.2">
      <c r="A18" s="7"/>
      <c r="B18" s="8" t="s">
        <v>47</v>
      </c>
      <c r="C18" s="14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6">
        <v>0</v>
      </c>
      <c r="M18" s="16">
        <v>0</v>
      </c>
      <c r="N18" s="16">
        <v>0</v>
      </c>
      <c r="O18" s="16">
        <v>0.08</v>
      </c>
      <c r="P18" s="16">
        <v>0</v>
      </c>
      <c r="Q18" s="16">
        <v>0</v>
      </c>
      <c r="R18" s="16">
        <v>0</v>
      </c>
      <c r="S18" s="16">
        <v>0</v>
      </c>
      <c r="T18" s="16">
        <v>0</v>
      </c>
      <c r="U18" s="16">
        <v>0</v>
      </c>
      <c r="V18" s="16">
        <v>0</v>
      </c>
      <c r="W18" s="16">
        <v>0</v>
      </c>
      <c r="X18" s="16">
        <v>0</v>
      </c>
      <c r="Y18" s="16">
        <v>0</v>
      </c>
      <c r="Z18" s="55">
        <v>0</v>
      </c>
      <c r="AA18" s="65">
        <v>0.08</v>
      </c>
    </row>
    <row r="19" spans="1:27" x14ac:dyDescent="0.2">
      <c r="A19" s="7"/>
      <c r="B19" s="8" t="s">
        <v>48</v>
      </c>
      <c r="C19" s="14">
        <v>0.32</v>
      </c>
      <c r="D19" s="15">
        <v>0.32</v>
      </c>
      <c r="E19" s="15">
        <v>0.24</v>
      </c>
      <c r="F19" s="15">
        <v>0.32</v>
      </c>
      <c r="G19" s="15">
        <v>0.32</v>
      </c>
      <c r="H19" s="15">
        <v>0.32</v>
      </c>
      <c r="I19" s="15">
        <v>0.32</v>
      </c>
      <c r="J19" s="15">
        <v>0.32</v>
      </c>
      <c r="K19" s="15">
        <v>0.4</v>
      </c>
      <c r="L19" s="16">
        <v>0.4</v>
      </c>
      <c r="M19" s="16">
        <v>0.32</v>
      </c>
      <c r="N19" s="16">
        <v>0.24</v>
      </c>
      <c r="O19" s="16">
        <v>0.24</v>
      </c>
      <c r="P19" s="16">
        <v>0.32</v>
      </c>
      <c r="Q19" s="16">
        <v>0.24</v>
      </c>
      <c r="R19" s="16">
        <v>0.32</v>
      </c>
      <c r="S19" s="16">
        <v>0.16</v>
      </c>
      <c r="T19" s="16">
        <v>0.32</v>
      </c>
      <c r="U19" s="16">
        <v>0.32</v>
      </c>
      <c r="V19" s="16">
        <v>0.32</v>
      </c>
      <c r="W19" s="16">
        <v>0.32</v>
      </c>
      <c r="X19" s="16">
        <v>0.48</v>
      </c>
      <c r="Y19" s="16">
        <v>0.4</v>
      </c>
      <c r="Z19" s="55">
        <v>0.4</v>
      </c>
      <c r="AA19" s="65">
        <v>7.6800000000000033</v>
      </c>
    </row>
    <row r="20" spans="1:27" x14ac:dyDescent="0.2">
      <c r="A20" s="7"/>
      <c r="B20" s="8" t="s">
        <v>49</v>
      </c>
      <c r="C20" s="14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6">
        <v>0</v>
      </c>
      <c r="M20" s="16">
        <v>0</v>
      </c>
      <c r="N20" s="16">
        <v>0</v>
      </c>
      <c r="O20" s="16">
        <v>0</v>
      </c>
      <c r="P20" s="16">
        <v>0</v>
      </c>
      <c r="Q20" s="16">
        <v>0</v>
      </c>
      <c r="R20" s="16">
        <v>0</v>
      </c>
      <c r="S20" s="16">
        <v>0</v>
      </c>
      <c r="T20" s="16">
        <v>0</v>
      </c>
      <c r="U20" s="16">
        <v>0</v>
      </c>
      <c r="V20" s="16">
        <v>0</v>
      </c>
      <c r="W20" s="16">
        <v>0</v>
      </c>
      <c r="X20" s="16">
        <v>0</v>
      </c>
      <c r="Y20" s="16">
        <v>0</v>
      </c>
      <c r="Z20" s="55">
        <v>0</v>
      </c>
      <c r="AA20" s="65">
        <v>0</v>
      </c>
    </row>
    <row r="21" spans="1:27" x14ac:dyDescent="0.2">
      <c r="A21" s="7"/>
      <c r="B21" s="8" t="s">
        <v>50</v>
      </c>
      <c r="C21" s="14">
        <v>4.3</v>
      </c>
      <c r="D21" s="15">
        <v>4.3</v>
      </c>
      <c r="E21" s="15">
        <v>4.2</v>
      </c>
      <c r="F21" s="15">
        <v>4.4000000000000004</v>
      </c>
      <c r="G21" s="15">
        <v>4.5</v>
      </c>
      <c r="H21" s="15">
        <v>4.3</v>
      </c>
      <c r="I21" s="15">
        <v>4.4000000000000004</v>
      </c>
      <c r="J21" s="15">
        <v>4.3</v>
      </c>
      <c r="K21" s="15">
        <v>4.2</v>
      </c>
      <c r="L21" s="16">
        <v>4.2</v>
      </c>
      <c r="M21" s="16">
        <v>4.3</v>
      </c>
      <c r="N21" s="16">
        <v>4.2</v>
      </c>
      <c r="O21" s="16">
        <v>4.3</v>
      </c>
      <c r="P21" s="16">
        <v>4.0999999999999996</v>
      </c>
      <c r="Q21" s="16">
        <v>4.0999999999999996</v>
      </c>
      <c r="R21" s="16">
        <v>4.2</v>
      </c>
      <c r="S21" s="16">
        <v>4.2</v>
      </c>
      <c r="T21" s="16">
        <v>4.2</v>
      </c>
      <c r="U21" s="16">
        <v>4.0999999999999996</v>
      </c>
      <c r="V21" s="16">
        <v>4.3</v>
      </c>
      <c r="W21" s="16">
        <v>4.2</v>
      </c>
      <c r="X21" s="16">
        <v>4.3</v>
      </c>
      <c r="Y21" s="16">
        <v>4.2</v>
      </c>
      <c r="Z21" s="55">
        <v>4.2</v>
      </c>
      <c r="AA21" s="65">
        <v>102.00000000000001</v>
      </c>
    </row>
    <row r="22" spans="1:27" x14ac:dyDescent="0.2">
      <c r="A22" s="7"/>
      <c r="B22" s="8" t="s">
        <v>51</v>
      </c>
      <c r="C22" s="14">
        <v>8.1999999999999993</v>
      </c>
      <c r="D22" s="15">
        <v>8.1999999999999993</v>
      </c>
      <c r="E22" s="15">
        <v>8.3000000000000007</v>
      </c>
      <c r="F22" s="15">
        <v>8.1</v>
      </c>
      <c r="G22" s="15">
        <v>8.3000000000000007</v>
      </c>
      <c r="H22" s="15">
        <v>8.1</v>
      </c>
      <c r="I22" s="15">
        <v>7.7</v>
      </c>
      <c r="J22" s="15">
        <v>7.5</v>
      </c>
      <c r="K22" s="15">
        <v>7.5</v>
      </c>
      <c r="L22" s="16">
        <v>7</v>
      </c>
      <c r="M22" s="16">
        <v>7.2</v>
      </c>
      <c r="N22" s="16">
        <v>8</v>
      </c>
      <c r="O22" s="16">
        <v>8.1999999999999993</v>
      </c>
      <c r="P22" s="16">
        <v>6.6000000000000005</v>
      </c>
      <c r="Q22" s="16">
        <v>7.4</v>
      </c>
      <c r="R22" s="16">
        <v>7.6000000000000005</v>
      </c>
      <c r="S22" s="16">
        <v>8.5</v>
      </c>
      <c r="T22" s="16">
        <v>7.2</v>
      </c>
      <c r="U22" s="16">
        <v>6.8</v>
      </c>
      <c r="V22" s="16">
        <v>9.5</v>
      </c>
      <c r="W22" s="16">
        <v>9.2000000000000011</v>
      </c>
      <c r="X22" s="16">
        <v>8.4</v>
      </c>
      <c r="Y22" s="16">
        <v>7.9</v>
      </c>
      <c r="Z22" s="55">
        <v>7.7</v>
      </c>
      <c r="AA22" s="65">
        <v>189.1</v>
      </c>
    </row>
    <row r="23" spans="1:27" x14ac:dyDescent="0.2">
      <c r="A23" s="7"/>
      <c r="B23" s="8" t="s">
        <v>52</v>
      </c>
      <c r="C23" s="14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16">
        <v>0</v>
      </c>
      <c r="R23" s="16">
        <v>0</v>
      </c>
      <c r="S23" s="16">
        <v>0</v>
      </c>
      <c r="T23" s="16">
        <v>0</v>
      </c>
      <c r="U23" s="16">
        <v>0</v>
      </c>
      <c r="V23" s="16">
        <v>0</v>
      </c>
      <c r="W23" s="16">
        <v>0</v>
      </c>
      <c r="X23" s="16">
        <v>0</v>
      </c>
      <c r="Y23" s="16">
        <v>0</v>
      </c>
      <c r="Z23" s="55">
        <v>0</v>
      </c>
      <c r="AA23" s="65">
        <v>0</v>
      </c>
    </row>
    <row r="24" spans="1:27" s="63" customFormat="1" ht="16.5" thickBot="1" x14ac:dyDescent="0.3">
      <c r="A24" s="58"/>
      <c r="B24" s="59" t="s">
        <v>2</v>
      </c>
      <c r="C24" s="60">
        <f>SUM(C8:C23)</f>
        <v>44.888000000000005</v>
      </c>
      <c r="D24" s="60">
        <f>SUM(D8:D23)</f>
        <v>43.298000000000002</v>
      </c>
      <c r="E24" s="60">
        <f>SUM(E8:E23)</f>
        <v>43.022000000000006</v>
      </c>
      <c r="F24" s="60">
        <f>SUM(F8:F23)</f>
        <v>42.097999999999999</v>
      </c>
      <c r="G24" s="60">
        <f>SUM(G8:G23)</f>
        <v>42.703999999999994</v>
      </c>
      <c r="H24" s="60">
        <f>SUM(H8:H23)</f>
        <v>41.905999999999999</v>
      </c>
      <c r="I24" s="60">
        <f>SUM(I8:I23)</f>
        <v>42.894000000000005</v>
      </c>
      <c r="J24" s="60">
        <f>SUM(J8:J23)</f>
        <v>43.660000000000004</v>
      </c>
      <c r="K24" s="60">
        <f>SUM(K8:K23)</f>
        <v>47.174000000000007</v>
      </c>
      <c r="L24" s="60">
        <f>SUM(L8:L23)</f>
        <v>38.275999999999996</v>
      </c>
      <c r="M24" s="60">
        <f>SUM(M8:M23)</f>
        <v>39.405999999999999</v>
      </c>
      <c r="N24" s="60">
        <f>SUM(N8:N23)</f>
        <v>44.628000000000007</v>
      </c>
      <c r="O24" s="60">
        <f>SUM(O8:O23)</f>
        <v>45.012</v>
      </c>
      <c r="P24" s="60">
        <f>SUM(P8:P23)</f>
        <v>39.805999999999997</v>
      </c>
      <c r="Q24" s="60">
        <f>SUM(Q8:Q23)</f>
        <v>46.532000000000004</v>
      </c>
      <c r="R24" s="60">
        <f>SUM(R8:R23)</f>
        <v>42.804000000000002</v>
      </c>
      <c r="S24" s="60">
        <f>SUM(S8:S23)</f>
        <v>46.147999999999996</v>
      </c>
      <c r="T24" s="60">
        <f>SUM(T8:T23)</f>
        <v>42.1</v>
      </c>
      <c r="U24" s="60">
        <f>SUM(U8:U23)</f>
        <v>47.996000000000002</v>
      </c>
      <c r="V24" s="60">
        <f>SUM(V8:V23)</f>
        <v>49.999999999999993</v>
      </c>
      <c r="W24" s="60">
        <f>SUM(W8:W23)</f>
        <v>47.204000000000008</v>
      </c>
      <c r="X24" s="60">
        <f>SUM(X8:X23)</f>
        <v>39.756</v>
      </c>
      <c r="Y24" s="60">
        <f>SUM(Y8:Y23)</f>
        <v>39.073999999999998</v>
      </c>
      <c r="Z24" s="61">
        <f>SUM(Z8:Z23)</f>
        <v>38.78</v>
      </c>
      <c r="AA24" s="62">
        <f>SUM(AA8:AA23)</f>
        <v>1039.1659999999999</v>
      </c>
    </row>
    <row r="79" spans="2:9" ht="17.25" hidden="1" customHeight="1" x14ac:dyDescent="0.2">
      <c r="B79" s="5" t="s">
        <v>31</v>
      </c>
      <c r="C79" s="4"/>
      <c r="D79" s="9">
        <v>1</v>
      </c>
      <c r="E79" s="10">
        <v>0</v>
      </c>
      <c r="F79" s="10">
        <v>0</v>
      </c>
      <c r="G79" s="10">
        <v>1</v>
      </c>
      <c r="H79" s="10">
        <v>1</v>
      </c>
      <c r="I79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35 кВ Ивановская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29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33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35 кВ Ивановская</v>
      </c>
      <c r="D4" s="28" t="str">
        <f>IF(energy="","",energy)</f>
        <v>реактивная энергия</v>
      </c>
    </row>
    <row r="5" spans="1:6" ht="15.75" customHeight="1" thickBot="1" x14ac:dyDescent="0.3">
      <c r="D5" s="29" t="str">
        <f>IF(period="","",period)</f>
        <v>за 20.06.2018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53</v>
      </c>
      <c r="E6" s="57" t="s">
        <v>54</v>
      </c>
      <c r="F6" s="35" t="s">
        <v>55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2006-09-18T11:18:21Z</cp:lastPrinted>
  <dcterms:created xsi:type="dcterms:W3CDTF">2006-01-12T11:13:46Z</dcterms:created>
  <dcterms:modified xsi:type="dcterms:W3CDTF">2018-06-21T08:08:51Z</dcterms:modified>
</cp:coreProperties>
</file>